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Пътища Вършец_2024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83" i="1" l="1"/>
  <c r="E82" i="1" l="1"/>
  <c r="E79" i="1"/>
  <c r="E57" i="1"/>
  <c r="E48" i="1"/>
  <c r="E33" i="1"/>
  <c r="E21" i="1"/>
  <c r="E15" i="1"/>
  <c r="H81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59" i="1"/>
  <c r="H51" i="1"/>
  <c r="H52" i="1"/>
  <c r="H53" i="1"/>
  <c r="H54" i="1"/>
  <c r="H55" i="1"/>
  <c r="H56" i="1"/>
  <c r="H50" i="1"/>
  <c r="H36" i="1"/>
  <c r="H37" i="1"/>
  <c r="H38" i="1"/>
  <c r="H39" i="1"/>
  <c r="H40" i="1"/>
  <c r="H41" i="1"/>
  <c r="H42" i="1"/>
  <c r="H43" i="1"/>
  <c r="H44" i="1"/>
  <c r="H45" i="1"/>
  <c r="H46" i="1"/>
  <c r="H47" i="1"/>
  <c r="H35" i="1"/>
  <c r="H24" i="1"/>
  <c r="H25" i="1"/>
  <c r="H26" i="1"/>
  <c r="H27" i="1"/>
  <c r="H28" i="1"/>
  <c r="H29" i="1"/>
  <c r="H30" i="1"/>
  <c r="H31" i="1"/>
  <c r="H32" i="1"/>
  <c r="H23" i="1"/>
  <c r="H18" i="1"/>
  <c r="H19" i="1"/>
  <c r="H20" i="1"/>
  <c r="H17" i="1"/>
  <c r="H14" i="1"/>
  <c r="E83" i="1" l="1"/>
  <c r="H21" i="1"/>
  <c r="H82" i="1"/>
  <c r="H57" i="1"/>
  <c r="H48" i="1"/>
  <c r="H33" i="1"/>
  <c r="H15" i="1"/>
  <c r="H79" i="1"/>
  <c r="H83" i="1" l="1"/>
</calcChain>
</file>

<file path=xl/sharedStrings.xml><?xml version="1.0" encoding="utf-8"?>
<sst xmlns="http://schemas.openxmlformats.org/spreadsheetml/2006/main" count="248" uniqueCount="68">
  <si>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</si>
  <si>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</si>
  <si>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</si>
  <si>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</si>
  <si>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</si>
  <si>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</si>
  <si>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БНБ ГРУП ЕООД</t>
  </si>
  <si>
    <t>11.83</t>
  </si>
  <si>
    <t>ОБЩИНА ГР. ВЪРШЕЦ</t>
  </si>
  <si>
    <t>Селски, горски път</t>
  </si>
  <si>
    <t>Общо за ползвателя</t>
  </si>
  <si>
    <t>ИВАН ДАВИДОВ ДАВИДОВ</t>
  </si>
  <si>
    <t>30.70</t>
  </si>
  <si>
    <t>30.123</t>
  </si>
  <si>
    <t>32.119</t>
  </si>
  <si>
    <t>51.121</t>
  </si>
  <si>
    <t>ДОБРИЛ ИВАНОВ ДОБРИЛОВ</t>
  </si>
  <si>
    <t>10.91</t>
  </si>
  <si>
    <t>11.91</t>
  </si>
  <si>
    <t>22.111</t>
  </si>
  <si>
    <t>26.206</t>
  </si>
  <si>
    <t>28.75</t>
  </si>
  <si>
    <t>39.9</t>
  </si>
  <si>
    <t>52.178</t>
  </si>
  <si>
    <t>ВАНЯ АТАНАСОВА БАБАЯШЕВА</t>
  </si>
  <si>
    <t>10.17</t>
  </si>
  <si>
    <t>12.83</t>
  </si>
  <si>
    <t>13.27</t>
  </si>
  <si>
    <t>13.94</t>
  </si>
  <si>
    <t>26.26</t>
  </si>
  <si>
    <t>26.106</t>
  </si>
  <si>
    <t>26.195</t>
  </si>
  <si>
    <t>44.208</t>
  </si>
  <si>
    <t>44.239</t>
  </si>
  <si>
    <t>45.248</t>
  </si>
  <si>
    <t>АНЕЛИЯ РАДОСЛАВОВА ИВАНОВА</t>
  </si>
  <si>
    <t>33.69</t>
  </si>
  <si>
    <t>34.28</t>
  </si>
  <si>
    <t>36.1</t>
  </si>
  <si>
    <t>36.3</t>
  </si>
  <si>
    <t>45.247</t>
  </si>
  <si>
    <t>ИВАН ДОБРИЛОВ ИВАНОВ</t>
  </si>
  <si>
    <t>14.125</t>
  </si>
  <si>
    <t>23.65</t>
  </si>
  <si>
    <t>24.106</t>
  </si>
  <si>
    <t>25.62</t>
  </si>
  <si>
    <t>25.106</t>
  </si>
  <si>
    <t>31.224</t>
  </si>
  <si>
    <t>32.69</t>
  </si>
  <si>
    <t>37.63</t>
  </si>
  <si>
    <t>37.64</t>
  </si>
  <si>
    <t>38.107</t>
  </si>
  <si>
    <t>44.36</t>
  </si>
  <si>
    <t>49.35</t>
  </si>
  <si>
    <t>51.128</t>
  </si>
  <si>
    <t>НИКОЛАЙ ПАВЛОВ ПЪРВАНОВ</t>
  </si>
  <si>
    <t>47.97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</si>
  <si>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</si>
  <si>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</si>
  <si>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</si>
  <si>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СТОЯНОВО ЕКАТТЕ 69537</t>
  </si>
  <si>
    <t>стопанска година 2024/2025</t>
  </si>
  <si>
    <t>Доброволно споразумение вх. № 21/30.9.2024 г. по чл.37в за орна земля</t>
  </si>
  <si>
    <t>ПОЛЗВАТЕЛИ по чл.37в, ал. 16 от ЗСПЗЗ - пътища и канали</t>
  </si>
  <si>
    <t>Общо за землището</t>
  </si>
  <si>
    <t>Име на ползвател пътища</t>
  </si>
  <si>
    <t>Дължимо рентно плащане</t>
  </si>
  <si>
    <t xml:space="preserve"> Определената цена на имотите-полски пътища, попадащи в масивите за ползване е в размер на средното годишно рентно плащане за имоти с начин на ткрайно ползване-ниви, за землището на с. Стояново, общ. Вършец, обл. Монтана - 15.00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</si>
</sst>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2" fontId="0" fillId="0" borderId="0" xfId="0" applyNumberFormat="1">
      <alignment horizontal="left"/>
    </xf>
    <xf numFmtId="164" fontId="0" fillId="0" borderId="0" xfId="0" applyNumberForma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workbookViewId="0">
      <selection activeCell="G11" sqref="G11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6" t="s">
        <v>57</v>
      </c>
      <c r="B1" s="26"/>
      <c r="C1" s="26"/>
      <c r="D1" s="26"/>
      <c r="E1" s="26"/>
      <c r="F1" s="26"/>
      <c r="G1" s="26"/>
      <c r="H1" s="26"/>
    </row>
    <row r="2" spans="1:8" x14ac:dyDescent="0.25">
      <c r="A2" s="22" t="s">
        <v>58</v>
      </c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59</v>
      </c>
      <c r="B3" s="22"/>
      <c r="C3" s="22"/>
      <c r="D3" s="22"/>
      <c r="E3" s="22"/>
      <c r="F3" s="22"/>
      <c r="G3" s="22"/>
      <c r="H3" s="22"/>
    </row>
    <row r="4" spans="1:8" x14ac:dyDescent="0.25">
      <c r="A4" s="22"/>
      <c r="B4" s="22"/>
      <c r="C4" s="22"/>
      <c r="D4" s="22"/>
      <c r="E4" s="22"/>
      <c r="F4" s="22"/>
      <c r="G4" s="22"/>
      <c r="H4" s="22"/>
    </row>
    <row r="5" spans="1:8" x14ac:dyDescent="0.25">
      <c r="A5" s="22" t="s">
        <v>60</v>
      </c>
      <c r="B5" s="22"/>
      <c r="C5" s="22"/>
      <c r="D5" s="22"/>
      <c r="E5" s="22"/>
      <c r="F5" s="22"/>
      <c r="G5" s="22"/>
      <c r="H5" s="22"/>
    </row>
    <row r="6" spans="1:8" x14ac:dyDescent="0.25">
      <c r="A6" s="22" t="s">
        <v>61</v>
      </c>
      <c r="B6" s="22"/>
      <c r="C6" s="22"/>
      <c r="D6" s="22"/>
      <c r="E6" s="22"/>
      <c r="F6" s="22"/>
      <c r="G6" s="22"/>
      <c r="H6" s="22"/>
    </row>
    <row r="7" spans="1:8" x14ac:dyDescent="0.25">
      <c r="A7" s="22"/>
      <c r="B7" s="22"/>
      <c r="C7" s="22"/>
      <c r="D7" s="22"/>
      <c r="E7" s="22"/>
      <c r="F7" s="22"/>
      <c r="G7" s="22"/>
      <c r="H7" s="22"/>
    </row>
    <row r="8" spans="1:8" x14ac:dyDescent="0.25">
      <c r="A8" s="22" t="s">
        <v>62</v>
      </c>
      <c r="B8" s="22"/>
      <c r="C8" s="22"/>
      <c r="D8" s="22"/>
      <c r="E8" s="22"/>
      <c r="F8" s="22"/>
      <c r="G8" s="22"/>
      <c r="H8" s="22"/>
    </row>
    <row r="9" spans="1:8" x14ac:dyDescent="0.25">
      <c r="A9" s="22"/>
      <c r="B9" s="22"/>
      <c r="C9" s="22"/>
      <c r="D9" s="22"/>
      <c r="E9" s="22"/>
      <c r="F9" s="22"/>
      <c r="G9" s="22"/>
      <c r="H9" s="22"/>
    </row>
    <row r="10" spans="1:8" x14ac:dyDescent="0.25">
      <c r="A10" s="22" t="s">
        <v>63</v>
      </c>
      <c r="B10" s="22"/>
      <c r="C10" s="22"/>
      <c r="D10" s="22"/>
      <c r="E10" s="22"/>
      <c r="F10" s="22"/>
      <c r="G10" s="22"/>
      <c r="H10" s="22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3.75" customHeight="1" x14ac:dyDescent="0.25">
      <c r="A12" s="23" t="s">
        <v>67</v>
      </c>
      <c r="B12" s="24"/>
      <c r="C12" s="24"/>
      <c r="D12" s="24"/>
      <c r="E12" s="24"/>
      <c r="F12" s="24"/>
      <c r="G12" s="24"/>
      <c r="H12" s="25"/>
    </row>
    <row r="13" spans="1:8" ht="45" x14ac:dyDescent="0.25">
      <c r="A13" s="17" t="s">
        <v>65</v>
      </c>
      <c r="B13" s="21" t="s">
        <v>0</v>
      </c>
      <c r="C13" s="21" t="s">
        <v>1</v>
      </c>
      <c r="D13" s="17" t="s">
        <v>2</v>
      </c>
      <c r="E13" s="17" t="s">
        <v>3</v>
      </c>
      <c r="F13" s="17" t="s">
        <v>4</v>
      </c>
      <c r="G13" s="17" t="s">
        <v>5</v>
      </c>
      <c r="H13" s="17" t="s">
        <v>66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2.6909999999999998</v>
      </c>
      <c r="E14" s="11">
        <v>0.307</v>
      </c>
      <c r="F14" s="9" t="s">
        <v>9</v>
      </c>
      <c r="G14" s="12">
        <v>15</v>
      </c>
      <c r="H14" s="12">
        <f>G14*E14</f>
        <v>4.6049999999999995</v>
      </c>
    </row>
    <row r="15" spans="1:8" x14ac:dyDescent="0.25">
      <c r="A15" s="16" t="s">
        <v>10</v>
      </c>
      <c r="B15" s="17"/>
      <c r="C15" s="18"/>
      <c r="D15" s="19">
        <v>2.6909999999999998</v>
      </c>
      <c r="E15" s="19">
        <f>SUM(E14)</f>
        <v>0.307</v>
      </c>
      <c r="F15" s="16"/>
      <c r="G15" s="20"/>
      <c r="H15" s="20">
        <f>SUM(H14)</f>
        <v>4.6049999999999995</v>
      </c>
    </row>
    <row r="16" spans="1:8" x14ac:dyDescent="0.25">
      <c r="A16" s="9"/>
      <c r="B16" s="7"/>
      <c r="C16" s="13"/>
      <c r="D16" s="11"/>
      <c r="E16" s="11"/>
      <c r="F16" s="9"/>
      <c r="G16" s="12"/>
      <c r="H16" s="12"/>
    </row>
    <row r="17" spans="1:8" x14ac:dyDescent="0.25">
      <c r="A17" s="9" t="s">
        <v>11</v>
      </c>
      <c r="B17" s="8" t="s">
        <v>12</v>
      </c>
      <c r="C17" s="10" t="s">
        <v>8</v>
      </c>
      <c r="D17" s="11">
        <v>2.883</v>
      </c>
      <c r="E17" s="11">
        <v>1.228</v>
      </c>
      <c r="F17" s="9" t="s">
        <v>9</v>
      </c>
      <c r="G17" s="12">
        <v>15</v>
      </c>
      <c r="H17" s="12">
        <f>G17*E17</f>
        <v>18.419999999999998</v>
      </c>
    </row>
    <row r="18" spans="1:8" x14ac:dyDescent="0.25">
      <c r="A18" s="9" t="s">
        <v>11</v>
      </c>
      <c r="B18" s="8" t="s">
        <v>13</v>
      </c>
      <c r="C18" s="10" t="s">
        <v>8</v>
      </c>
      <c r="D18" s="11">
        <v>4.0940000000000003</v>
      </c>
      <c r="E18" s="11">
        <v>0.36199999999999999</v>
      </c>
      <c r="F18" s="9" t="s">
        <v>9</v>
      </c>
      <c r="G18" s="12">
        <v>15</v>
      </c>
      <c r="H18" s="12">
        <f>G18*E18</f>
        <v>5.43</v>
      </c>
    </row>
    <row r="19" spans="1:8" x14ac:dyDescent="0.25">
      <c r="A19" s="9" t="s">
        <v>11</v>
      </c>
      <c r="B19" s="8" t="s">
        <v>14</v>
      </c>
      <c r="C19" s="10" t="s">
        <v>8</v>
      </c>
      <c r="D19" s="11">
        <v>0.93300000000000005</v>
      </c>
      <c r="E19" s="11">
        <v>0.35299999999999998</v>
      </c>
      <c r="F19" s="9" t="s">
        <v>9</v>
      </c>
      <c r="G19" s="12">
        <v>15</v>
      </c>
      <c r="H19" s="12">
        <f>G19*E19</f>
        <v>5.2949999999999999</v>
      </c>
    </row>
    <row r="20" spans="1:8" x14ac:dyDescent="0.25">
      <c r="A20" s="9" t="s">
        <v>11</v>
      </c>
      <c r="B20" s="8" t="s">
        <v>15</v>
      </c>
      <c r="C20" s="10" t="s">
        <v>8</v>
      </c>
      <c r="D20" s="11">
        <v>0.83599999999999997</v>
      </c>
      <c r="E20" s="11">
        <v>0.68400000000000005</v>
      </c>
      <c r="F20" s="9" t="s">
        <v>9</v>
      </c>
      <c r="G20" s="12">
        <v>15</v>
      </c>
      <c r="H20" s="12">
        <f>G20*E20</f>
        <v>10.260000000000002</v>
      </c>
    </row>
    <row r="21" spans="1:8" x14ac:dyDescent="0.25">
      <c r="A21" s="16" t="s">
        <v>10</v>
      </c>
      <c r="B21" s="17"/>
      <c r="C21" s="18"/>
      <c r="D21" s="19">
        <v>8.7460000000000004</v>
      </c>
      <c r="E21" s="19">
        <f>SUM(E17:E20)</f>
        <v>2.6269999999999998</v>
      </c>
      <c r="F21" s="16"/>
      <c r="G21" s="20"/>
      <c r="H21" s="20">
        <f>SUM(H17:H20)</f>
        <v>39.405000000000001</v>
      </c>
    </row>
    <row r="22" spans="1:8" x14ac:dyDescent="0.25">
      <c r="A22" s="9"/>
      <c r="B22" s="7"/>
      <c r="C22" s="13"/>
      <c r="D22" s="11"/>
      <c r="E22" s="11"/>
      <c r="F22" s="9"/>
      <c r="G22" s="12"/>
      <c r="H22" s="12"/>
    </row>
    <row r="23" spans="1:8" x14ac:dyDescent="0.25">
      <c r="A23" s="9" t="s">
        <v>16</v>
      </c>
      <c r="B23" s="8" t="s">
        <v>17</v>
      </c>
      <c r="C23" s="10" t="s">
        <v>8</v>
      </c>
      <c r="D23" s="11">
        <v>3.0630000000000002</v>
      </c>
      <c r="E23" s="11">
        <v>0.433</v>
      </c>
      <c r="F23" s="9" t="s">
        <v>9</v>
      </c>
      <c r="G23" s="12">
        <v>15</v>
      </c>
      <c r="H23" s="12">
        <f t="shared" ref="H23:H32" si="0">G23*E23</f>
        <v>6.4950000000000001</v>
      </c>
    </row>
    <row r="24" spans="1:8" x14ac:dyDescent="0.25">
      <c r="A24" s="9" t="s">
        <v>16</v>
      </c>
      <c r="B24" s="8" t="s">
        <v>7</v>
      </c>
      <c r="C24" s="10" t="s">
        <v>8</v>
      </c>
      <c r="D24" s="11">
        <v>2.6909999999999998</v>
      </c>
      <c r="E24" s="11">
        <v>0.53600000000000003</v>
      </c>
      <c r="F24" s="9" t="s">
        <v>9</v>
      </c>
      <c r="G24" s="12">
        <v>15</v>
      </c>
      <c r="H24" s="12">
        <f t="shared" si="0"/>
        <v>8.0400000000000009</v>
      </c>
    </row>
    <row r="25" spans="1:8" x14ac:dyDescent="0.25">
      <c r="A25" s="9" t="s">
        <v>16</v>
      </c>
      <c r="B25" s="8" t="s">
        <v>18</v>
      </c>
      <c r="C25" s="10" t="s">
        <v>8</v>
      </c>
      <c r="D25" s="11">
        <v>0.55400000000000005</v>
      </c>
      <c r="E25" s="11">
        <v>0.55400000000000005</v>
      </c>
      <c r="F25" s="9" t="s">
        <v>9</v>
      </c>
      <c r="G25" s="12">
        <v>15</v>
      </c>
      <c r="H25" s="12">
        <f t="shared" si="0"/>
        <v>8.31</v>
      </c>
    </row>
    <row r="26" spans="1:8" x14ac:dyDescent="0.25">
      <c r="A26" s="9" t="s">
        <v>16</v>
      </c>
      <c r="B26" s="8" t="s">
        <v>19</v>
      </c>
      <c r="C26" s="10" t="s">
        <v>8</v>
      </c>
      <c r="D26" s="11">
        <v>3.3849999999999998</v>
      </c>
      <c r="E26" s="11">
        <v>0.14599999999999999</v>
      </c>
      <c r="F26" s="9" t="s">
        <v>9</v>
      </c>
      <c r="G26" s="12">
        <v>15</v>
      </c>
      <c r="H26" s="12">
        <f t="shared" si="0"/>
        <v>2.19</v>
      </c>
    </row>
    <row r="27" spans="1:8" x14ac:dyDescent="0.25">
      <c r="A27" s="9" t="s">
        <v>16</v>
      </c>
      <c r="B27" s="8" t="s">
        <v>20</v>
      </c>
      <c r="C27" s="10" t="s">
        <v>8</v>
      </c>
      <c r="D27" s="11">
        <v>2.7170000000000001</v>
      </c>
      <c r="E27" s="11">
        <v>0.24099999999999999</v>
      </c>
      <c r="F27" s="9" t="s">
        <v>9</v>
      </c>
      <c r="G27" s="12">
        <v>15</v>
      </c>
      <c r="H27" s="12">
        <f t="shared" si="0"/>
        <v>3.6149999999999998</v>
      </c>
    </row>
    <row r="28" spans="1:8" x14ac:dyDescent="0.25">
      <c r="A28" s="9" t="s">
        <v>16</v>
      </c>
      <c r="B28" s="8" t="s">
        <v>21</v>
      </c>
      <c r="C28" s="10" t="s">
        <v>8</v>
      </c>
      <c r="D28" s="11">
        <v>3.665</v>
      </c>
      <c r="E28" s="11">
        <v>0.159</v>
      </c>
      <c r="F28" s="9" t="s">
        <v>9</v>
      </c>
      <c r="G28" s="12">
        <v>15</v>
      </c>
      <c r="H28" s="12">
        <f t="shared" si="0"/>
        <v>2.3850000000000002</v>
      </c>
    </row>
    <row r="29" spans="1:8" x14ac:dyDescent="0.25">
      <c r="A29" s="9" t="s">
        <v>16</v>
      </c>
      <c r="B29" s="8" t="s">
        <v>12</v>
      </c>
      <c r="C29" s="10" t="s">
        <v>8</v>
      </c>
      <c r="D29" s="11">
        <v>2.883</v>
      </c>
      <c r="E29" s="11">
        <v>1.3009999999999999</v>
      </c>
      <c r="F29" s="9" t="s">
        <v>9</v>
      </c>
      <c r="G29" s="12">
        <v>15</v>
      </c>
      <c r="H29" s="12">
        <f t="shared" si="0"/>
        <v>19.515000000000001</v>
      </c>
    </row>
    <row r="30" spans="1:8" x14ac:dyDescent="0.25">
      <c r="A30" s="9" t="s">
        <v>16</v>
      </c>
      <c r="B30" s="8" t="s">
        <v>13</v>
      </c>
      <c r="C30" s="10" t="s">
        <v>8</v>
      </c>
      <c r="D30" s="11">
        <v>4.0940000000000003</v>
      </c>
      <c r="E30" s="11">
        <v>0.188</v>
      </c>
      <c r="F30" s="9" t="s">
        <v>9</v>
      </c>
      <c r="G30" s="12">
        <v>15</v>
      </c>
      <c r="H30" s="12">
        <f t="shared" si="0"/>
        <v>2.82</v>
      </c>
    </row>
    <row r="31" spans="1:8" x14ac:dyDescent="0.25">
      <c r="A31" s="9" t="s">
        <v>16</v>
      </c>
      <c r="B31" s="8" t="s">
        <v>22</v>
      </c>
      <c r="C31" s="10" t="s">
        <v>8</v>
      </c>
      <c r="D31" s="11">
        <v>1.2669999999999999</v>
      </c>
      <c r="E31" s="11">
        <v>0.32100000000000001</v>
      </c>
      <c r="F31" s="9" t="s">
        <v>9</v>
      </c>
      <c r="G31" s="12">
        <v>15</v>
      </c>
      <c r="H31" s="12">
        <f t="shared" si="0"/>
        <v>4.8150000000000004</v>
      </c>
    </row>
    <row r="32" spans="1:8" x14ac:dyDescent="0.25">
      <c r="A32" s="9" t="s">
        <v>16</v>
      </c>
      <c r="B32" s="8" t="s">
        <v>23</v>
      </c>
      <c r="C32" s="10" t="s">
        <v>8</v>
      </c>
      <c r="D32" s="11">
        <v>0.80300000000000005</v>
      </c>
      <c r="E32" s="11">
        <v>0.188</v>
      </c>
      <c r="F32" s="9" t="s">
        <v>9</v>
      </c>
      <c r="G32" s="12">
        <v>15</v>
      </c>
      <c r="H32" s="12">
        <f t="shared" si="0"/>
        <v>2.82</v>
      </c>
    </row>
    <row r="33" spans="1:8" x14ac:dyDescent="0.25">
      <c r="A33" s="16" t="s">
        <v>10</v>
      </c>
      <c r="B33" s="17"/>
      <c r="C33" s="18"/>
      <c r="D33" s="19">
        <v>25.122</v>
      </c>
      <c r="E33" s="19">
        <f>SUM(E23:E32)</f>
        <v>4.0670000000000002</v>
      </c>
      <c r="F33" s="16"/>
      <c r="G33" s="20"/>
      <c r="H33" s="20">
        <f>SUM(H23:H32)</f>
        <v>61.004999999999995</v>
      </c>
    </row>
    <row r="34" spans="1:8" x14ac:dyDescent="0.25">
      <c r="A34" s="9"/>
      <c r="B34" s="7"/>
      <c r="C34" s="13"/>
      <c r="D34" s="11"/>
      <c r="E34" s="11"/>
      <c r="F34" s="9"/>
      <c r="G34" s="12"/>
      <c r="H34" s="12"/>
    </row>
    <row r="35" spans="1:8" x14ac:dyDescent="0.25">
      <c r="A35" s="9" t="s">
        <v>24</v>
      </c>
      <c r="B35" s="8" t="s">
        <v>25</v>
      </c>
      <c r="C35" s="10" t="s">
        <v>8</v>
      </c>
      <c r="D35" s="11">
        <v>1.149</v>
      </c>
      <c r="E35" s="11">
        <v>0.35099999999999998</v>
      </c>
      <c r="F35" s="9" t="s">
        <v>9</v>
      </c>
      <c r="G35" s="12">
        <v>15</v>
      </c>
      <c r="H35" s="12">
        <f t="shared" ref="H35:H47" si="1">G35*E35</f>
        <v>5.2649999999999997</v>
      </c>
    </row>
    <row r="36" spans="1:8" x14ac:dyDescent="0.25">
      <c r="A36" s="9" t="s">
        <v>24</v>
      </c>
      <c r="B36" s="8" t="s">
        <v>17</v>
      </c>
      <c r="C36" s="10" t="s">
        <v>8</v>
      </c>
      <c r="D36" s="11">
        <v>3.0630000000000002</v>
      </c>
      <c r="E36" s="11">
        <v>0.221</v>
      </c>
      <c r="F36" s="9" t="s">
        <v>9</v>
      </c>
      <c r="G36" s="12">
        <v>15</v>
      </c>
      <c r="H36" s="12">
        <f t="shared" si="1"/>
        <v>3.3149999999999999</v>
      </c>
    </row>
    <row r="37" spans="1:8" x14ac:dyDescent="0.25">
      <c r="A37" s="9" t="s">
        <v>24</v>
      </c>
      <c r="B37" s="8" t="s">
        <v>17</v>
      </c>
      <c r="C37" s="10" t="s">
        <v>8</v>
      </c>
      <c r="D37" s="11">
        <v>3.0630000000000002</v>
      </c>
      <c r="E37" s="11">
        <v>1.177</v>
      </c>
      <c r="F37" s="9" t="s">
        <v>9</v>
      </c>
      <c r="G37" s="12">
        <v>15</v>
      </c>
      <c r="H37" s="12">
        <f t="shared" si="1"/>
        <v>17.655000000000001</v>
      </c>
    </row>
    <row r="38" spans="1:8" x14ac:dyDescent="0.25">
      <c r="A38" s="9" t="s">
        <v>24</v>
      </c>
      <c r="B38" s="8" t="s">
        <v>26</v>
      </c>
      <c r="C38" s="10" t="s">
        <v>8</v>
      </c>
      <c r="D38" s="11">
        <v>0.89200000000000002</v>
      </c>
      <c r="E38" s="11">
        <v>0.24199999999999999</v>
      </c>
      <c r="F38" s="9" t="s">
        <v>9</v>
      </c>
      <c r="G38" s="12">
        <v>15</v>
      </c>
      <c r="H38" s="12">
        <f t="shared" si="1"/>
        <v>3.63</v>
      </c>
    </row>
    <row r="39" spans="1:8" x14ac:dyDescent="0.25">
      <c r="A39" s="9" t="s">
        <v>24</v>
      </c>
      <c r="B39" s="8" t="s">
        <v>27</v>
      </c>
      <c r="C39" s="10" t="s">
        <v>8</v>
      </c>
      <c r="D39" s="11">
        <v>3.0139999999999998</v>
      </c>
      <c r="E39" s="11">
        <v>0.20699999999999999</v>
      </c>
      <c r="F39" s="9" t="s">
        <v>9</v>
      </c>
      <c r="G39" s="12">
        <v>15</v>
      </c>
      <c r="H39" s="12">
        <f t="shared" si="1"/>
        <v>3.105</v>
      </c>
    </row>
    <row r="40" spans="1:8" x14ac:dyDescent="0.25">
      <c r="A40" s="9" t="s">
        <v>24</v>
      </c>
      <c r="B40" s="8" t="s">
        <v>28</v>
      </c>
      <c r="C40" s="10" t="s">
        <v>8</v>
      </c>
      <c r="D40" s="11">
        <v>2.6850000000000001</v>
      </c>
      <c r="E40" s="11">
        <v>0.19400000000000001</v>
      </c>
      <c r="F40" s="9" t="s">
        <v>9</v>
      </c>
      <c r="G40" s="12">
        <v>15</v>
      </c>
      <c r="H40" s="12">
        <f t="shared" si="1"/>
        <v>2.91</v>
      </c>
    </row>
    <row r="41" spans="1:8" x14ac:dyDescent="0.25">
      <c r="A41" s="9" t="s">
        <v>24</v>
      </c>
      <c r="B41" s="8" t="s">
        <v>29</v>
      </c>
      <c r="C41" s="10" t="s">
        <v>8</v>
      </c>
      <c r="D41" s="11">
        <v>0.95299999999999996</v>
      </c>
      <c r="E41" s="11">
        <v>0.74199999999999999</v>
      </c>
      <c r="F41" s="9" t="s">
        <v>9</v>
      </c>
      <c r="G41" s="12">
        <v>15</v>
      </c>
      <c r="H41" s="12">
        <f t="shared" si="1"/>
        <v>11.129999999999999</v>
      </c>
    </row>
    <row r="42" spans="1:8" x14ac:dyDescent="0.25">
      <c r="A42" s="9" t="s">
        <v>24</v>
      </c>
      <c r="B42" s="8" t="s">
        <v>30</v>
      </c>
      <c r="C42" s="10" t="s">
        <v>8</v>
      </c>
      <c r="D42" s="11">
        <v>2.7109999999999999</v>
      </c>
      <c r="E42" s="11">
        <v>0.14499999999999999</v>
      </c>
      <c r="F42" s="9" t="s">
        <v>9</v>
      </c>
      <c r="G42" s="12">
        <v>15</v>
      </c>
      <c r="H42" s="12">
        <f t="shared" si="1"/>
        <v>2.1749999999999998</v>
      </c>
    </row>
    <row r="43" spans="1:8" x14ac:dyDescent="0.25">
      <c r="A43" s="9" t="s">
        <v>24</v>
      </c>
      <c r="B43" s="8" t="s">
        <v>31</v>
      </c>
      <c r="C43" s="10" t="s">
        <v>8</v>
      </c>
      <c r="D43" s="11">
        <v>2.5089999999999999</v>
      </c>
      <c r="E43" s="11">
        <v>0.41199999999999998</v>
      </c>
      <c r="F43" s="9" t="s">
        <v>9</v>
      </c>
      <c r="G43" s="12">
        <v>15</v>
      </c>
      <c r="H43" s="12">
        <f t="shared" si="1"/>
        <v>6.18</v>
      </c>
    </row>
    <row r="44" spans="1:8" x14ac:dyDescent="0.25">
      <c r="A44" s="9" t="s">
        <v>24</v>
      </c>
      <c r="B44" s="8" t="s">
        <v>13</v>
      </c>
      <c r="C44" s="10" t="s">
        <v>8</v>
      </c>
      <c r="D44" s="11">
        <v>4.0940000000000003</v>
      </c>
      <c r="E44" s="11">
        <v>0.19600000000000001</v>
      </c>
      <c r="F44" s="9" t="s">
        <v>9</v>
      </c>
      <c r="G44" s="12">
        <v>15</v>
      </c>
      <c r="H44" s="12">
        <f t="shared" si="1"/>
        <v>2.94</v>
      </c>
    </row>
    <row r="45" spans="1:8" x14ac:dyDescent="0.25">
      <c r="A45" s="9" t="s">
        <v>24</v>
      </c>
      <c r="B45" s="8" t="s">
        <v>32</v>
      </c>
      <c r="C45" s="10" t="s">
        <v>8</v>
      </c>
      <c r="D45" s="11">
        <v>0.3</v>
      </c>
      <c r="E45" s="11">
        <v>0.24299999999999999</v>
      </c>
      <c r="F45" s="9" t="s">
        <v>9</v>
      </c>
      <c r="G45" s="12">
        <v>15</v>
      </c>
      <c r="H45" s="12">
        <f t="shared" si="1"/>
        <v>3.645</v>
      </c>
    </row>
    <row r="46" spans="1:8" x14ac:dyDescent="0.25">
      <c r="A46" s="9" t="s">
        <v>24</v>
      </c>
      <c r="B46" s="8" t="s">
        <v>33</v>
      </c>
      <c r="C46" s="10" t="s">
        <v>8</v>
      </c>
      <c r="D46" s="11">
        <v>2.5619999999999998</v>
      </c>
      <c r="E46" s="11">
        <v>0.38900000000000001</v>
      </c>
      <c r="F46" s="9" t="s">
        <v>9</v>
      </c>
      <c r="G46" s="12">
        <v>15</v>
      </c>
      <c r="H46" s="12">
        <f t="shared" si="1"/>
        <v>5.835</v>
      </c>
    </row>
    <row r="47" spans="1:8" x14ac:dyDescent="0.25">
      <c r="A47" s="9" t="s">
        <v>24</v>
      </c>
      <c r="B47" s="8" t="s">
        <v>34</v>
      </c>
      <c r="C47" s="10" t="s">
        <v>8</v>
      </c>
      <c r="D47" s="11">
        <v>4.2720000000000002</v>
      </c>
      <c r="E47" s="11">
        <v>0.255</v>
      </c>
      <c r="F47" s="9" t="s">
        <v>9</v>
      </c>
      <c r="G47" s="12">
        <v>15</v>
      </c>
      <c r="H47" s="12">
        <f t="shared" si="1"/>
        <v>3.8250000000000002</v>
      </c>
    </row>
    <row r="48" spans="1:8" x14ac:dyDescent="0.25">
      <c r="A48" s="16" t="s">
        <v>10</v>
      </c>
      <c r="B48" s="17"/>
      <c r="C48" s="18"/>
      <c r="D48" s="19">
        <v>31.266999999999999</v>
      </c>
      <c r="E48" s="19">
        <f>SUM(E35:E47)</f>
        <v>4.774</v>
      </c>
      <c r="F48" s="16"/>
      <c r="G48" s="20"/>
      <c r="H48" s="20">
        <f>SUM(H35:H47)</f>
        <v>71.609999999999985</v>
      </c>
    </row>
    <row r="49" spans="1:8" x14ac:dyDescent="0.25">
      <c r="A49" s="9"/>
      <c r="B49" s="7"/>
      <c r="C49" s="13"/>
      <c r="D49" s="11"/>
      <c r="E49" s="11"/>
      <c r="F49" s="9"/>
      <c r="G49" s="12"/>
      <c r="H49" s="12"/>
    </row>
    <row r="50" spans="1:8" x14ac:dyDescent="0.25">
      <c r="A50" s="9" t="s">
        <v>35</v>
      </c>
      <c r="B50" s="8" t="s">
        <v>21</v>
      </c>
      <c r="C50" s="10" t="s">
        <v>8</v>
      </c>
      <c r="D50" s="11">
        <v>3.665</v>
      </c>
      <c r="E50" s="11">
        <v>0.68899999999999995</v>
      </c>
      <c r="F50" s="9" t="s">
        <v>9</v>
      </c>
      <c r="G50" s="12">
        <v>15</v>
      </c>
      <c r="H50" s="12">
        <f t="shared" ref="H50:H56" si="2">G50*E50</f>
        <v>10.334999999999999</v>
      </c>
    </row>
    <row r="51" spans="1:8" x14ac:dyDescent="0.25">
      <c r="A51" s="9" t="s">
        <v>35</v>
      </c>
      <c r="B51" s="8" t="s">
        <v>36</v>
      </c>
      <c r="C51" s="10" t="s">
        <v>8</v>
      </c>
      <c r="D51" s="11">
        <v>2.302</v>
      </c>
      <c r="E51" s="11">
        <v>0.25</v>
      </c>
      <c r="F51" s="9" t="s">
        <v>9</v>
      </c>
      <c r="G51" s="12">
        <v>15</v>
      </c>
      <c r="H51" s="12">
        <f t="shared" si="2"/>
        <v>3.75</v>
      </c>
    </row>
    <row r="52" spans="1:8" x14ac:dyDescent="0.25">
      <c r="A52" s="9" t="s">
        <v>35</v>
      </c>
      <c r="B52" s="8" t="s">
        <v>37</v>
      </c>
      <c r="C52" s="10" t="s">
        <v>8</v>
      </c>
      <c r="D52" s="11">
        <v>1.855</v>
      </c>
      <c r="E52" s="11">
        <v>0.32700000000000001</v>
      </c>
      <c r="F52" s="9" t="s">
        <v>9</v>
      </c>
      <c r="G52" s="12">
        <v>15</v>
      </c>
      <c r="H52" s="12">
        <f t="shared" si="2"/>
        <v>4.9050000000000002</v>
      </c>
    </row>
    <row r="53" spans="1:8" x14ac:dyDescent="0.25">
      <c r="A53" s="9" t="s">
        <v>35</v>
      </c>
      <c r="B53" s="8" t="s">
        <v>38</v>
      </c>
      <c r="C53" s="10" t="s">
        <v>8</v>
      </c>
      <c r="D53" s="11">
        <v>0.55800000000000005</v>
      </c>
      <c r="E53" s="11">
        <v>0.55800000000000005</v>
      </c>
      <c r="F53" s="9" t="s">
        <v>9</v>
      </c>
      <c r="G53" s="12">
        <v>15</v>
      </c>
      <c r="H53" s="12">
        <f t="shared" si="2"/>
        <v>8.370000000000001</v>
      </c>
    </row>
    <row r="54" spans="1:8" x14ac:dyDescent="0.25">
      <c r="A54" s="9" t="s">
        <v>35</v>
      </c>
      <c r="B54" s="8" t="s">
        <v>39</v>
      </c>
      <c r="C54" s="10" t="s">
        <v>8</v>
      </c>
      <c r="D54" s="11">
        <v>2.9260000000000002</v>
      </c>
      <c r="E54" s="11">
        <v>2.2919999999999998</v>
      </c>
      <c r="F54" s="9" t="s">
        <v>9</v>
      </c>
      <c r="G54" s="12">
        <v>15</v>
      </c>
      <c r="H54" s="12">
        <f t="shared" si="2"/>
        <v>34.379999999999995</v>
      </c>
    </row>
    <row r="55" spans="1:8" x14ac:dyDescent="0.25">
      <c r="A55" s="9" t="s">
        <v>35</v>
      </c>
      <c r="B55" s="8" t="s">
        <v>40</v>
      </c>
      <c r="C55" s="10" t="s">
        <v>8</v>
      </c>
      <c r="D55" s="11">
        <v>2.3220000000000001</v>
      </c>
      <c r="E55" s="11">
        <v>0.76</v>
      </c>
      <c r="F55" s="9" t="s">
        <v>9</v>
      </c>
      <c r="G55" s="12">
        <v>15</v>
      </c>
      <c r="H55" s="12">
        <f t="shared" si="2"/>
        <v>11.4</v>
      </c>
    </row>
    <row r="56" spans="1:8" x14ac:dyDescent="0.25">
      <c r="A56" s="9" t="s">
        <v>35</v>
      </c>
      <c r="B56" s="8" t="s">
        <v>34</v>
      </c>
      <c r="C56" s="10" t="s">
        <v>8</v>
      </c>
      <c r="D56" s="11">
        <v>4.2720000000000002</v>
      </c>
      <c r="E56" s="11">
        <v>0.437</v>
      </c>
      <c r="F56" s="9" t="s">
        <v>9</v>
      </c>
      <c r="G56" s="12">
        <v>15</v>
      </c>
      <c r="H56" s="12">
        <f t="shared" si="2"/>
        <v>6.5549999999999997</v>
      </c>
    </row>
    <row r="57" spans="1:8" x14ac:dyDescent="0.25">
      <c r="A57" s="16" t="s">
        <v>10</v>
      </c>
      <c r="B57" s="17"/>
      <c r="C57" s="18"/>
      <c r="D57" s="19">
        <v>17.899999999999999</v>
      </c>
      <c r="E57" s="19">
        <f>SUM(E50:E56)</f>
        <v>5.3129999999999997</v>
      </c>
      <c r="F57" s="16"/>
      <c r="G57" s="20"/>
      <c r="H57" s="20">
        <f>SUM(H50:H56)</f>
        <v>79.694999999999993</v>
      </c>
    </row>
    <row r="58" spans="1:8" x14ac:dyDescent="0.25">
      <c r="A58" s="9"/>
      <c r="B58" s="7"/>
      <c r="C58" s="13"/>
      <c r="D58" s="11"/>
      <c r="E58" s="11"/>
      <c r="F58" s="9"/>
      <c r="G58" s="12"/>
      <c r="H58" s="12"/>
    </row>
    <row r="59" spans="1:8" x14ac:dyDescent="0.25">
      <c r="A59" s="9" t="s">
        <v>41</v>
      </c>
      <c r="B59" s="8" t="s">
        <v>42</v>
      </c>
      <c r="C59" s="10" t="s">
        <v>8</v>
      </c>
      <c r="D59" s="11">
        <v>2.4209999999999998</v>
      </c>
      <c r="E59" s="11">
        <v>0.189</v>
      </c>
      <c r="F59" s="9" t="s">
        <v>9</v>
      </c>
      <c r="G59" s="12">
        <v>15</v>
      </c>
      <c r="H59" s="12">
        <f t="shared" ref="H59:H78" si="3">G59*E59</f>
        <v>2.835</v>
      </c>
    </row>
    <row r="60" spans="1:8" x14ac:dyDescent="0.25">
      <c r="A60" s="9" t="s">
        <v>41</v>
      </c>
      <c r="B60" s="8" t="s">
        <v>42</v>
      </c>
      <c r="C60" s="10" t="s">
        <v>8</v>
      </c>
      <c r="D60" s="11">
        <v>2.4209999999999998</v>
      </c>
      <c r="E60" s="11">
        <v>0.40500000000000003</v>
      </c>
      <c r="F60" s="9" t="s">
        <v>9</v>
      </c>
      <c r="G60" s="12">
        <v>15</v>
      </c>
      <c r="H60" s="12">
        <f t="shared" si="3"/>
        <v>6.0750000000000002</v>
      </c>
    </row>
    <row r="61" spans="1:8" x14ac:dyDescent="0.25">
      <c r="A61" s="9" t="s">
        <v>41</v>
      </c>
      <c r="B61" s="8" t="s">
        <v>43</v>
      </c>
      <c r="C61" s="10" t="s">
        <v>8</v>
      </c>
      <c r="D61" s="11">
        <v>0.33800000000000002</v>
      </c>
      <c r="E61" s="11">
        <v>0.33600000000000002</v>
      </c>
      <c r="F61" s="9" t="s">
        <v>9</v>
      </c>
      <c r="G61" s="12">
        <v>15</v>
      </c>
      <c r="H61" s="12">
        <f t="shared" si="3"/>
        <v>5.04</v>
      </c>
    </row>
    <row r="62" spans="1:8" x14ac:dyDescent="0.25">
      <c r="A62" s="9" t="s">
        <v>41</v>
      </c>
      <c r="B62" s="8" t="s">
        <v>44</v>
      </c>
      <c r="C62" s="10" t="s">
        <v>8</v>
      </c>
      <c r="D62" s="11">
        <v>3.06</v>
      </c>
      <c r="E62" s="11">
        <v>0.51</v>
      </c>
      <c r="F62" s="9" t="s">
        <v>9</v>
      </c>
      <c r="G62" s="12">
        <v>15</v>
      </c>
      <c r="H62" s="12">
        <f t="shared" si="3"/>
        <v>7.65</v>
      </c>
    </row>
    <row r="63" spans="1:8" x14ac:dyDescent="0.25">
      <c r="A63" s="9" t="s">
        <v>41</v>
      </c>
      <c r="B63" s="8" t="s">
        <v>45</v>
      </c>
      <c r="C63" s="10" t="s">
        <v>8</v>
      </c>
      <c r="D63" s="11">
        <v>3.391</v>
      </c>
      <c r="E63" s="11">
        <v>0.376</v>
      </c>
      <c r="F63" s="9" t="s">
        <v>9</v>
      </c>
      <c r="G63" s="12">
        <v>15</v>
      </c>
      <c r="H63" s="12">
        <f t="shared" si="3"/>
        <v>5.64</v>
      </c>
    </row>
    <row r="64" spans="1:8" x14ac:dyDescent="0.25">
      <c r="A64" s="9" t="s">
        <v>41</v>
      </c>
      <c r="B64" s="8" t="s">
        <v>46</v>
      </c>
      <c r="C64" s="10" t="s">
        <v>8</v>
      </c>
      <c r="D64" s="11">
        <v>0.68</v>
      </c>
      <c r="E64" s="11">
        <v>0.13500000000000001</v>
      </c>
      <c r="F64" s="9" t="s">
        <v>9</v>
      </c>
      <c r="G64" s="12">
        <v>15</v>
      </c>
      <c r="H64" s="12">
        <f t="shared" si="3"/>
        <v>2.0250000000000004</v>
      </c>
    </row>
    <row r="65" spans="1:8" x14ac:dyDescent="0.25">
      <c r="A65" s="9" t="s">
        <v>41</v>
      </c>
      <c r="B65" s="8" t="s">
        <v>29</v>
      </c>
      <c r="C65" s="10" t="s">
        <v>8</v>
      </c>
      <c r="D65" s="11">
        <v>0.95299999999999996</v>
      </c>
      <c r="E65" s="11">
        <v>0.126</v>
      </c>
      <c r="F65" s="9" t="s">
        <v>9</v>
      </c>
      <c r="G65" s="12">
        <v>15</v>
      </c>
      <c r="H65" s="12">
        <f t="shared" si="3"/>
        <v>1.8900000000000001</v>
      </c>
    </row>
    <row r="66" spans="1:8" x14ac:dyDescent="0.25">
      <c r="A66" s="9" t="s">
        <v>41</v>
      </c>
      <c r="B66" s="8" t="s">
        <v>30</v>
      </c>
      <c r="C66" s="10" t="s">
        <v>8</v>
      </c>
      <c r="D66" s="11">
        <v>2.7109999999999999</v>
      </c>
      <c r="E66" s="11">
        <v>0.22700000000000001</v>
      </c>
      <c r="F66" s="9" t="s">
        <v>9</v>
      </c>
      <c r="G66" s="12">
        <v>15</v>
      </c>
      <c r="H66" s="12">
        <f t="shared" si="3"/>
        <v>3.4050000000000002</v>
      </c>
    </row>
    <row r="67" spans="1:8" x14ac:dyDescent="0.25">
      <c r="A67" s="9" t="s">
        <v>41</v>
      </c>
      <c r="B67" s="8" t="s">
        <v>31</v>
      </c>
      <c r="C67" s="10" t="s">
        <v>8</v>
      </c>
      <c r="D67" s="11">
        <v>2.5089999999999999</v>
      </c>
      <c r="E67" s="11">
        <v>0.32500000000000001</v>
      </c>
      <c r="F67" s="9" t="s">
        <v>9</v>
      </c>
      <c r="G67" s="12">
        <v>15</v>
      </c>
      <c r="H67" s="12">
        <f t="shared" si="3"/>
        <v>4.875</v>
      </c>
    </row>
    <row r="68" spans="1:8" x14ac:dyDescent="0.25">
      <c r="A68" s="9" t="s">
        <v>41</v>
      </c>
      <c r="B68" s="8" t="s">
        <v>31</v>
      </c>
      <c r="C68" s="10" t="s">
        <v>8</v>
      </c>
      <c r="D68" s="11">
        <v>2.5089999999999999</v>
      </c>
      <c r="E68" s="11">
        <v>0.371</v>
      </c>
      <c r="F68" s="9" t="s">
        <v>9</v>
      </c>
      <c r="G68" s="12">
        <v>15</v>
      </c>
      <c r="H68" s="12">
        <f t="shared" si="3"/>
        <v>5.5649999999999995</v>
      </c>
    </row>
    <row r="69" spans="1:8" x14ac:dyDescent="0.25">
      <c r="A69" s="9" t="s">
        <v>41</v>
      </c>
      <c r="B69" s="8" t="s">
        <v>20</v>
      </c>
      <c r="C69" s="10" t="s">
        <v>8</v>
      </c>
      <c r="D69" s="11">
        <v>2.7170000000000001</v>
      </c>
      <c r="E69" s="11">
        <v>0.52100000000000002</v>
      </c>
      <c r="F69" s="9" t="s">
        <v>9</v>
      </c>
      <c r="G69" s="12">
        <v>15</v>
      </c>
      <c r="H69" s="12">
        <f t="shared" si="3"/>
        <v>7.8150000000000004</v>
      </c>
    </row>
    <row r="70" spans="1:8" x14ac:dyDescent="0.25">
      <c r="A70" s="9" t="s">
        <v>41</v>
      </c>
      <c r="B70" s="8" t="s">
        <v>47</v>
      </c>
      <c r="C70" s="10" t="s">
        <v>8</v>
      </c>
      <c r="D70" s="11">
        <v>0.64600000000000002</v>
      </c>
      <c r="E70" s="11">
        <v>0.309</v>
      </c>
      <c r="F70" s="9" t="s">
        <v>9</v>
      </c>
      <c r="G70" s="12">
        <v>15</v>
      </c>
      <c r="H70" s="12">
        <f t="shared" si="3"/>
        <v>4.6349999999999998</v>
      </c>
    </row>
    <row r="71" spans="1:8" x14ac:dyDescent="0.25">
      <c r="A71" s="9" t="s">
        <v>41</v>
      </c>
      <c r="B71" s="8" t="s">
        <v>48</v>
      </c>
      <c r="C71" s="10" t="s">
        <v>8</v>
      </c>
      <c r="D71" s="11">
        <v>1.7789999999999999</v>
      </c>
      <c r="E71" s="11">
        <v>0.128</v>
      </c>
      <c r="F71" s="9" t="s">
        <v>9</v>
      </c>
      <c r="G71" s="12">
        <v>15</v>
      </c>
      <c r="H71" s="12">
        <f t="shared" si="3"/>
        <v>1.92</v>
      </c>
    </row>
    <row r="72" spans="1:8" x14ac:dyDescent="0.25">
      <c r="A72" s="9" t="s">
        <v>41</v>
      </c>
      <c r="B72" s="8" t="s">
        <v>49</v>
      </c>
      <c r="C72" s="10" t="s">
        <v>8</v>
      </c>
      <c r="D72" s="11">
        <v>1.518</v>
      </c>
      <c r="E72" s="11">
        <v>0.33</v>
      </c>
      <c r="F72" s="9" t="s">
        <v>9</v>
      </c>
      <c r="G72" s="12">
        <v>15</v>
      </c>
      <c r="H72" s="12">
        <f t="shared" si="3"/>
        <v>4.95</v>
      </c>
    </row>
    <row r="73" spans="1:8" x14ac:dyDescent="0.25">
      <c r="A73" s="9" t="s">
        <v>41</v>
      </c>
      <c r="B73" s="8" t="s">
        <v>49</v>
      </c>
      <c r="C73" s="10" t="s">
        <v>8</v>
      </c>
      <c r="D73" s="11">
        <v>1.518</v>
      </c>
      <c r="E73" s="11">
        <v>1.016</v>
      </c>
      <c r="F73" s="9" t="s">
        <v>9</v>
      </c>
      <c r="G73" s="12">
        <v>15</v>
      </c>
      <c r="H73" s="12">
        <f t="shared" si="3"/>
        <v>15.24</v>
      </c>
    </row>
    <row r="74" spans="1:8" x14ac:dyDescent="0.25">
      <c r="A74" s="9" t="s">
        <v>41</v>
      </c>
      <c r="B74" s="8" t="s">
        <v>50</v>
      </c>
      <c r="C74" s="10" t="s">
        <v>8</v>
      </c>
      <c r="D74" s="11">
        <v>1.034</v>
      </c>
      <c r="E74" s="11">
        <v>0.152</v>
      </c>
      <c r="F74" s="9" t="s">
        <v>9</v>
      </c>
      <c r="G74" s="12">
        <v>15</v>
      </c>
      <c r="H74" s="12">
        <f t="shared" si="3"/>
        <v>2.2799999999999998</v>
      </c>
    </row>
    <row r="75" spans="1:8" x14ac:dyDescent="0.25">
      <c r="A75" s="9" t="s">
        <v>41</v>
      </c>
      <c r="B75" s="8" t="s">
        <v>51</v>
      </c>
      <c r="C75" s="10" t="s">
        <v>8</v>
      </c>
      <c r="D75" s="11">
        <v>2.3450000000000002</v>
      </c>
      <c r="E75" s="11">
        <v>0.246</v>
      </c>
      <c r="F75" s="9" t="s">
        <v>9</v>
      </c>
      <c r="G75" s="12">
        <v>15</v>
      </c>
      <c r="H75" s="12">
        <f t="shared" si="3"/>
        <v>3.69</v>
      </c>
    </row>
    <row r="76" spans="1:8" x14ac:dyDescent="0.25">
      <c r="A76" s="9" t="s">
        <v>41</v>
      </c>
      <c r="B76" s="8" t="s">
        <v>52</v>
      </c>
      <c r="C76" s="10" t="s">
        <v>8</v>
      </c>
      <c r="D76" s="11">
        <v>0.65600000000000003</v>
      </c>
      <c r="E76" s="11">
        <v>0.497</v>
      </c>
      <c r="F76" s="9" t="s">
        <v>9</v>
      </c>
      <c r="G76" s="12">
        <v>15</v>
      </c>
      <c r="H76" s="12">
        <f t="shared" si="3"/>
        <v>7.4550000000000001</v>
      </c>
    </row>
    <row r="77" spans="1:8" x14ac:dyDescent="0.25">
      <c r="A77" s="9" t="s">
        <v>41</v>
      </c>
      <c r="B77" s="8" t="s">
        <v>53</v>
      </c>
      <c r="C77" s="10" t="s">
        <v>8</v>
      </c>
      <c r="D77" s="11">
        <v>0.39500000000000002</v>
      </c>
      <c r="E77" s="11">
        <v>0.35</v>
      </c>
      <c r="F77" s="9" t="s">
        <v>9</v>
      </c>
      <c r="G77" s="12">
        <v>15</v>
      </c>
      <c r="H77" s="12">
        <f t="shared" si="3"/>
        <v>5.25</v>
      </c>
    </row>
    <row r="78" spans="1:8" x14ac:dyDescent="0.25">
      <c r="A78" s="9" t="s">
        <v>41</v>
      </c>
      <c r="B78" s="8" t="s">
        <v>54</v>
      </c>
      <c r="C78" s="10" t="s">
        <v>8</v>
      </c>
      <c r="D78" s="11">
        <v>7.1589999999999998</v>
      </c>
      <c r="E78" s="11">
        <v>0.19700000000000001</v>
      </c>
      <c r="F78" s="9" t="s">
        <v>9</v>
      </c>
      <c r="G78" s="12">
        <v>15</v>
      </c>
      <c r="H78" s="12">
        <f t="shared" si="3"/>
        <v>2.9550000000000001</v>
      </c>
    </row>
    <row r="79" spans="1:8" x14ac:dyDescent="0.25">
      <c r="A79" s="16" t="s">
        <v>10</v>
      </c>
      <c r="B79" s="17"/>
      <c r="C79" s="18"/>
      <c r="D79" s="19">
        <v>40.76</v>
      </c>
      <c r="E79" s="19">
        <f>SUM(E59:E78)</f>
        <v>6.7459999999999996</v>
      </c>
      <c r="F79" s="16"/>
      <c r="G79" s="20"/>
      <c r="H79" s="20">
        <f>SUM(H59:H78)</f>
        <v>101.18999999999998</v>
      </c>
    </row>
    <row r="80" spans="1:8" x14ac:dyDescent="0.25">
      <c r="A80" s="9"/>
      <c r="B80" s="7"/>
      <c r="C80" s="13"/>
      <c r="D80" s="11"/>
      <c r="E80" s="11"/>
      <c r="F80" s="9"/>
      <c r="G80" s="12"/>
      <c r="H80" s="12"/>
    </row>
    <row r="81" spans="1:9" x14ac:dyDescent="0.25">
      <c r="A81" s="9" t="s">
        <v>55</v>
      </c>
      <c r="B81" s="8" t="s">
        <v>56</v>
      </c>
      <c r="C81" s="10" t="s">
        <v>8</v>
      </c>
      <c r="D81" s="11">
        <v>4.2169999999999996</v>
      </c>
      <c r="E81" s="11">
        <v>1.8160000000000001</v>
      </c>
      <c r="F81" s="9" t="s">
        <v>9</v>
      </c>
      <c r="G81" s="12">
        <v>15</v>
      </c>
      <c r="H81" s="12">
        <f>G81*E81</f>
        <v>27.240000000000002</v>
      </c>
    </row>
    <row r="82" spans="1:9" x14ac:dyDescent="0.25">
      <c r="A82" s="16" t="s">
        <v>10</v>
      </c>
      <c r="B82" s="17"/>
      <c r="C82" s="18"/>
      <c r="D82" s="19">
        <v>4.2169999999999996</v>
      </c>
      <c r="E82" s="19">
        <f>SUM(E81)</f>
        <v>1.8160000000000001</v>
      </c>
      <c r="F82" s="16"/>
      <c r="G82" s="20"/>
      <c r="H82" s="20">
        <f>SUM(H81)</f>
        <v>27.240000000000002</v>
      </c>
    </row>
    <row r="83" spans="1:9" ht="27" customHeight="1" x14ac:dyDescent="0.25">
      <c r="A83" s="16" t="s">
        <v>64</v>
      </c>
      <c r="B83" s="7"/>
      <c r="C83" s="13"/>
      <c r="D83" s="19">
        <f>SUM(D82+D79+D57+D48+D33+D21+D15)</f>
        <v>130.703</v>
      </c>
      <c r="E83" s="19">
        <f>SUM(E82+E79+E57+E48+E33+E21+E15)</f>
        <v>25.65</v>
      </c>
      <c r="F83" s="9"/>
      <c r="G83" s="12"/>
      <c r="H83" s="20">
        <f>SUM(H82+H79+H57+H48+H33+H21+H15)</f>
        <v>384.75</v>
      </c>
    </row>
    <row r="84" spans="1:9" x14ac:dyDescent="0.25">
      <c r="B84" s="1"/>
      <c r="C84" s="2"/>
      <c r="D84" s="3"/>
      <c r="E84" s="3"/>
      <c r="G84" s="4"/>
      <c r="H84" s="4"/>
    </row>
    <row r="85" spans="1:9" x14ac:dyDescent="0.25">
      <c r="I85" s="14"/>
    </row>
    <row r="87" spans="1:9" x14ac:dyDescent="0.25">
      <c r="E87" s="15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9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2024-12-12T15:12:02Z</cp:lastPrinted>
  <dcterms:created xsi:type="dcterms:W3CDTF">2024-12-09T13:26:51Z</dcterms:created>
  <dcterms:modified xsi:type="dcterms:W3CDTF">2024-12-13T13:14:08Z</dcterms:modified>
</cp:coreProperties>
</file>